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3835" windowHeight="9915"/>
  </bookViews>
  <sheets>
    <sheet name="ВЛ,КЛ,ПС" sheetId="1" r:id="rId1"/>
  </sheets>
  <calcPr calcId="145621"/>
</workbook>
</file>

<file path=xl/calcChain.xml><?xml version="1.0" encoding="utf-8"?>
<calcChain xmlns="http://schemas.openxmlformats.org/spreadsheetml/2006/main">
  <c r="D16" i="1" l="1"/>
  <c r="E14" i="1"/>
  <c r="C12" i="1"/>
  <c r="E10" i="1"/>
  <c r="C21" i="1"/>
  <c r="C16" i="1"/>
  <c r="C15" i="1"/>
  <c r="C14" i="1"/>
  <c r="C13" i="1"/>
  <c r="D15" i="1" l="1"/>
  <c r="D13" i="1"/>
  <c r="E24" i="1" l="1"/>
  <c r="D21" i="1" l="1"/>
  <c r="E21" i="1" l="1"/>
  <c r="E13" i="1"/>
  <c r="D12" i="1"/>
  <c r="E6" i="1"/>
  <c r="E15" i="1" l="1"/>
  <c r="E16" i="1" l="1"/>
  <c r="E17" i="1"/>
  <c r="E18" i="1"/>
  <c r="E19" i="1"/>
  <c r="E20" i="1"/>
  <c r="E23" i="1"/>
  <c r="E11" i="1"/>
  <c r="E7" i="1"/>
  <c r="E8" i="1"/>
  <c r="E9" i="1"/>
  <c r="D14" i="1" l="1"/>
  <c r="E12" i="1" l="1"/>
</calcChain>
</file>

<file path=xl/sharedStrings.xml><?xml version="1.0" encoding="utf-8"?>
<sst xmlns="http://schemas.openxmlformats.org/spreadsheetml/2006/main" count="45" uniqueCount="25">
  <si>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</si>
  <si>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</si>
  <si>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</si>
  <si>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</si>
  <si>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</si>
  <si>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</si>
  <si>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Примечание</t>
  </si>
  <si>
    <t>110 кВ</t>
  </si>
  <si>
    <t>шт.</t>
  </si>
  <si>
    <t>МВА</t>
  </si>
  <si>
    <t>35  кВ</t>
  </si>
  <si>
    <t>6-10/0,4 кВ </t>
  </si>
  <si>
    <t>Итого 35-220 </t>
  </si>
  <si>
    <t>Итого 6-220 </t>
  </si>
  <si>
    <t>ВЛ, в т.ч.</t>
  </si>
  <si>
    <t>км</t>
  </si>
  <si>
    <t>35 кВ</t>
  </si>
  <si>
    <t>6 кВ</t>
  </si>
  <si>
    <t>0,5 кВ и ниже</t>
  </si>
  <si>
    <t>КЛ, в т.ч.</t>
  </si>
  <si>
    <t>0,4 кВ</t>
  </si>
  <si>
    <t>Стоительство новых ЛЭП 0,4 кВ для технологического присоединения потребителей.</t>
  </si>
  <si>
    <t>Откл. 2021/2020</t>
  </si>
  <si>
    <t>В ОП Анадырская ТЭЦ в 2021 году для технологического присоединения потребителей построена и введена в эксплуатацию ТП-24Б мощность 40 кВА, в филиале АО "Чукотэнерго" Северные электрические сети введены в эксплуатацию ТП-126 мощность 400 кВА, ТП-240 мощность 250 кВА, ТП-243 мощность 160 кВА.</t>
  </si>
  <si>
    <t>Участок ВЛ 110 кВ ЭГРЭС - Иультин оп. № 437 - 970 не эксплуатируется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</si>
</sst>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2" xfId="0" applyBorder="1"/>
    <xf numFmtId="0" fontId="3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1" fontId="4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2" fontId="0" fillId="0" borderId="0" xfId="0" applyNumberForma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="115" zoomScaleNormal="115" workbookViewId="0">
      <selection activeCell="H16" sqref="H16"/>
    </sheetView>
  </sheetViews>
  <sheetFormatPr defaultRowHeight="12.75" x14ac:dyDescent="0.2"/>
  <cols>
    <col min="1" max="1" width="46" customWidth="1"/>
    <col min="2" max="2" width="13.5703125" customWidth="1"/>
    <col min="4" max="4" width="9.5703125" bestFit="1" customWidth="1"/>
    <col min="5" max="5" width="12.140625" customWidth="1"/>
    <col min="6" max="6" width="71" customWidth="1"/>
  </cols>
  <sheetData>
    <row r="1" spans="1:16" ht="41.25" customHeight="1" x14ac:dyDescent="0.2">
      <c r="D1" s="24" t="s">
        <v>0</v>
      </c>
      <c r="E1" s="24"/>
      <c r="F1" s="24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 x14ac:dyDescent="0.2">
      <c r="A2" s="25" t="s">
        <v>1</v>
      </c>
      <c r="B2" s="26"/>
      <c r="C2" s="26"/>
      <c r="D2" s="26"/>
      <c r="E2" s="26"/>
      <c r="F2" s="26"/>
    </row>
    <row r="3" spans="1:16" x14ac:dyDescent="0.2">
      <c r="A3" s="2"/>
      <c r="B3" s="2"/>
      <c r="C3" s="2"/>
      <c r="D3" s="2"/>
      <c r="E3" s="2"/>
      <c r="F3" s="2"/>
    </row>
    <row r="4" spans="1:16" ht="28.5" x14ac:dyDescent="0.2">
      <c r="A4" s="3" t="s">
        <v>2</v>
      </c>
      <c r="B4" s="3" t="s">
        <v>3</v>
      </c>
      <c r="C4" s="27" t="s">
        <v>4</v>
      </c>
      <c r="D4" s="28"/>
      <c r="E4" s="28"/>
      <c r="F4" s="29"/>
    </row>
    <row r="5" spans="1:16" ht="28.5" x14ac:dyDescent="0.2">
      <c r="A5" s="3" t="s">
        <v>5</v>
      </c>
      <c r="B5" s="3"/>
      <c r="C5" s="17">
        <v>2020</v>
      </c>
      <c r="D5" s="3">
        <v>2021</v>
      </c>
      <c r="E5" s="3" t="s">
        <v>22</v>
      </c>
      <c r="F5" s="3" t="s">
        <v>6</v>
      </c>
    </row>
    <row r="6" spans="1:16" ht="15" x14ac:dyDescent="0.25">
      <c r="A6" s="30" t="s">
        <v>7</v>
      </c>
      <c r="B6" s="4" t="s">
        <v>8</v>
      </c>
      <c r="C6" s="5">
        <v>9</v>
      </c>
      <c r="D6" s="5">
        <v>9</v>
      </c>
      <c r="E6" s="4">
        <f>D6/C6*100-100</f>
        <v>0</v>
      </c>
      <c r="F6" s="31"/>
    </row>
    <row r="7" spans="1:16" ht="15" x14ac:dyDescent="0.25">
      <c r="A7" s="30"/>
      <c r="B7" s="4" t="s">
        <v>9</v>
      </c>
      <c r="C7" s="5">
        <v>175.7</v>
      </c>
      <c r="D7" s="5">
        <v>175.7</v>
      </c>
      <c r="E7" s="14">
        <f t="shared" ref="E7:E9" si="0">D7/C7*100-100</f>
        <v>0</v>
      </c>
      <c r="F7" s="32"/>
    </row>
    <row r="8" spans="1:16" ht="15" x14ac:dyDescent="0.25">
      <c r="A8" s="30" t="s">
        <v>10</v>
      </c>
      <c r="B8" s="4" t="s">
        <v>8</v>
      </c>
      <c r="C8" s="5">
        <v>11</v>
      </c>
      <c r="D8" s="5">
        <v>11</v>
      </c>
      <c r="E8" s="12">
        <f t="shared" si="0"/>
        <v>0</v>
      </c>
      <c r="F8" s="33"/>
    </row>
    <row r="9" spans="1:16" ht="15" x14ac:dyDescent="0.25">
      <c r="A9" s="30"/>
      <c r="B9" s="4" t="s">
        <v>9</v>
      </c>
      <c r="C9" s="5">
        <v>60.9</v>
      </c>
      <c r="D9" s="5">
        <v>60.9</v>
      </c>
      <c r="E9" s="12">
        <f t="shared" si="0"/>
        <v>0</v>
      </c>
      <c r="F9" s="34"/>
    </row>
    <row r="10" spans="1:16" ht="26.25" customHeight="1" x14ac:dyDescent="0.25">
      <c r="A10" s="21" t="s">
        <v>11</v>
      </c>
      <c r="B10" s="4" t="s">
        <v>8</v>
      </c>
      <c r="C10" s="5">
        <v>76</v>
      </c>
      <c r="D10" s="5">
        <v>79</v>
      </c>
      <c r="E10" s="12">
        <f>D10/C10*100-100</f>
        <v>3.9473684210526301</v>
      </c>
      <c r="F10" s="33" t="s">
        <v>23</v>
      </c>
    </row>
    <row r="11" spans="1:16" ht="24" customHeight="1" x14ac:dyDescent="0.25">
      <c r="A11" s="22"/>
      <c r="B11" s="4" t="s">
        <v>9</v>
      </c>
      <c r="C11" s="10">
        <v>51.487000000000002</v>
      </c>
      <c r="D11" s="10">
        <v>52.337000000000003</v>
      </c>
      <c r="E11" s="12">
        <f>D11/C11*100-100</f>
        <v>1.6509021694796786</v>
      </c>
      <c r="F11" s="34"/>
    </row>
    <row r="12" spans="1:16" ht="15" x14ac:dyDescent="0.25">
      <c r="A12" s="23" t="s">
        <v>12</v>
      </c>
      <c r="B12" s="3" t="s">
        <v>8</v>
      </c>
      <c r="C12" s="7">
        <f>C8+C6</f>
        <v>20</v>
      </c>
      <c r="D12" s="7">
        <f>D8+D6</f>
        <v>20</v>
      </c>
      <c r="E12" s="12">
        <f t="shared" ref="E12:E23" si="1">D12/C12*100-100</f>
        <v>0</v>
      </c>
      <c r="F12" s="6"/>
    </row>
    <row r="13" spans="1:16" ht="15" x14ac:dyDescent="0.25">
      <c r="A13" s="23"/>
      <c r="B13" s="3" t="s">
        <v>9</v>
      </c>
      <c r="C13" s="7">
        <f>C9+C7</f>
        <v>236.6</v>
      </c>
      <c r="D13" s="7">
        <f>D9+D7</f>
        <v>236.6</v>
      </c>
      <c r="E13" s="11">
        <f>D13/C13*100-100</f>
        <v>0</v>
      </c>
      <c r="F13" s="6"/>
    </row>
    <row r="14" spans="1:16" ht="15" customHeight="1" x14ac:dyDescent="0.25">
      <c r="A14" s="23" t="s">
        <v>13</v>
      </c>
      <c r="B14" s="3" t="s">
        <v>8</v>
      </c>
      <c r="C14" s="7">
        <f>C6+C8+C10</f>
        <v>96</v>
      </c>
      <c r="D14" s="7">
        <f>D6+D8+D10</f>
        <v>99</v>
      </c>
      <c r="E14" s="12">
        <f>D14/C14*100-100</f>
        <v>3.125</v>
      </c>
      <c r="F14" s="6"/>
    </row>
    <row r="15" spans="1:16" ht="14.25" customHeight="1" x14ac:dyDescent="0.25">
      <c r="A15" s="23"/>
      <c r="B15" s="3" t="s">
        <v>9</v>
      </c>
      <c r="C15" s="15">
        <f>C7+C9+C11</f>
        <v>288.08699999999999</v>
      </c>
      <c r="D15" s="15">
        <f>D7+D9+D11</f>
        <v>288.93700000000001</v>
      </c>
      <c r="E15" s="12">
        <f t="shared" si="1"/>
        <v>0.29504975927412147</v>
      </c>
      <c r="F15" s="6"/>
    </row>
    <row r="16" spans="1:16" ht="15" x14ac:dyDescent="0.25">
      <c r="A16" s="3" t="s">
        <v>14</v>
      </c>
      <c r="B16" s="9" t="s">
        <v>15</v>
      </c>
      <c r="C16" s="13">
        <f>SUM(C17:C20)</f>
        <v>1232.921</v>
      </c>
      <c r="D16" s="13">
        <f>SUM(D17:D20)</f>
        <v>1130.8799999999999</v>
      </c>
      <c r="E16" s="16">
        <f>D16/C16*100-100</f>
        <v>-8.2763615835889084</v>
      </c>
      <c r="F16" s="6"/>
    </row>
    <row r="17" spans="1:6" ht="15" x14ac:dyDescent="0.25">
      <c r="A17" s="4" t="s">
        <v>7</v>
      </c>
      <c r="B17" s="8" t="s">
        <v>15</v>
      </c>
      <c r="C17" s="11">
        <v>993.88900000000001</v>
      </c>
      <c r="D17" s="11">
        <v>889.38</v>
      </c>
      <c r="E17" s="16">
        <f t="shared" si="1"/>
        <v>-10.515158131340613</v>
      </c>
      <c r="F17" s="19" t="s">
        <v>24</v>
      </c>
    </row>
    <row r="18" spans="1:6" ht="15" x14ac:dyDescent="0.25">
      <c r="A18" s="4" t="s">
        <v>16</v>
      </c>
      <c r="B18" s="8" t="s">
        <v>15</v>
      </c>
      <c r="C18" s="12">
        <v>151.4</v>
      </c>
      <c r="D18" s="12">
        <v>151.4</v>
      </c>
      <c r="E18" s="16">
        <f t="shared" si="1"/>
        <v>0</v>
      </c>
      <c r="F18" s="6"/>
    </row>
    <row r="19" spans="1:6" ht="15" x14ac:dyDescent="0.25">
      <c r="A19" s="4" t="s">
        <v>17</v>
      </c>
      <c r="B19" s="8" t="s">
        <v>15</v>
      </c>
      <c r="C19" s="18">
        <v>63.8</v>
      </c>
      <c r="D19" s="4">
        <v>63.8</v>
      </c>
      <c r="E19" s="16">
        <f t="shared" si="1"/>
        <v>0</v>
      </c>
      <c r="F19" s="6"/>
    </row>
    <row r="20" spans="1:6" ht="15" x14ac:dyDescent="0.25">
      <c r="A20" s="4" t="s">
        <v>18</v>
      </c>
      <c r="B20" s="8" t="s">
        <v>15</v>
      </c>
      <c r="C20" s="12">
        <v>23.832000000000001</v>
      </c>
      <c r="D20" s="4">
        <v>26.3</v>
      </c>
      <c r="E20" s="16">
        <f t="shared" si="1"/>
        <v>10.355824102047677</v>
      </c>
      <c r="F20" s="19" t="s">
        <v>21</v>
      </c>
    </row>
    <row r="21" spans="1:6" ht="15" x14ac:dyDescent="0.25">
      <c r="A21" s="3" t="s">
        <v>19</v>
      </c>
      <c r="B21" s="9" t="s">
        <v>15</v>
      </c>
      <c r="C21" s="13">
        <f>C22+C23+C24</f>
        <v>31.983999999999998</v>
      </c>
      <c r="D21" s="13">
        <f>D22+D23+D24</f>
        <v>32.51</v>
      </c>
      <c r="E21" s="12">
        <f t="shared" si="1"/>
        <v>1.6445722861430738</v>
      </c>
      <c r="F21" s="6"/>
    </row>
    <row r="22" spans="1:6" ht="15" x14ac:dyDescent="0.25">
      <c r="A22" s="8" t="s">
        <v>16</v>
      </c>
      <c r="B22" s="8" t="s">
        <v>15</v>
      </c>
      <c r="C22" s="12">
        <v>0</v>
      </c>
      <c r="D22" s="12">
        <v>0</v>
      </c>
      <c r="E22" s="16">
        <v>0</v>
      </c>
      <c r="F22" s="6"/>
    </row>
    <row r="23" spans="1:6" ht="15" x14ac:dyDescent="0.25">
      <c r="A23" s="8" t="s">
        <v>17</v>
      </c>
      <c r="B23" s="8" t="s">
        <v>15</v>
      </c>
      <c r="C23" s="12">
        <v>30.2</v>
      </c>
      <c r="D23" s="12">
        <v>30.2</v>
      </c>
      <c r="E23" s="16">
        <f t="shared" si="1"/>
        <v>0</v>
      </c>
      <c r="F23" s="6"/>
    </row>
    <row r="24" spans="1:6" ht="20.25" customHeight="1" x14ac:dyDescent="0.25">
      <c r="A24" s="8" t="s">
        <v>20</v>
      </c>
      <c r="B24" s="8" t="s">
        <v>15</v>
      </c>
      <c r="C24" s="11">
        <v>1.784</v>
      </c>
      <c r="D24" s="11">
        <v>2.31</v>
      </c>
      <c r="E24" s="12">
        <f>D24/C24*100-100</f>
        <v>29.484304932735427</v>
      </c>
      <c r="F24" s="19" t="s">
        <v>21</v>
      </c>
    </row>
    <row r="25" spans="1:6" ht="12.75" customHeight="1" x14ac:dyDescent="0.2"/>
    <row r="26" spans="1:6" x14ac:dyDescent="0.2">
      <c r="C26" s="20"/>
    </row>
  </sheetData>
  <mergeCells count="11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  <mergeCell ref="F10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Барабош Степан Викторович</cp:lastModifiedBy>
  <dcterms:created xsi:type="dcterms:W3CDTF">2017-02-28T23:57:10Z</dcterms:created>
  <dcterms:modified xsi:type="dcterms:W3CDTF">2022-03-02T00:06:31Z</dcterms:modified>
</cp:coreProperties>
</file>